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 activeTab="1"/>
  </bookViews>
  <sheets>
    <sheet name="Hoja1" sheetId="1" r:id="rId1"/>
    <sheet name="filtro avanzado" sheetId="2" r:id="rId2"/>
    <sheet name="subtotales" sheetId="3" r:id="rId3"/>
    <sheet name="grafico" sheetId="4" r:id="rId4"/>
  </sheets>
  <definedNames>
    <definedName name="_xlnm._FilterDatabase" localSheetId="1" hidden="1">'filtro avanzado'!$A$1:$G$3</definedName>
    <definedName name="_xlnm.Extract" localSheetId="1">'filtro avanzado'!$A$1:$G$13</definedName>
    <definedName name="_xlnm.Criteria" localSheetId="1">'filtro avanzado'!$A$21:$B$22</definedName>
  </definedNames>
  <calcPr calcId="124519"/>
</workbook>
</file>

<file path=xl/calcChain.xml><?xml version="1.0" encoding="utf-8"?>
<calcChain xmlns="http://schemas.openxmlformats.org/spreadsheetml/2006/main">
  <c r="H15" i="3"/>
  <c r="H14"/>
  <c r="H8"/>
  <c r="H5"/>
  <c r="G16"/>
  <c r="E16"/>
  <c r="F13"/>
  <c r="H13" s="1"/>
  <c r="F12"/>
  <c r="H12" s="1"/>
  <c r="F11"/>
  <c r="H11" s="1"/>
  <c r="F10"/>
  <c r="H10" s="1"/>
  <c r="F7"/>
  <c r="H7" s="1"/>
  <c r="F4"/>
  <c r="H4" s="1"/>
  <c r="F3"/>
  <c r="H3" s="1"/>
  <c r="F9"/>
  <c r="H9" s="1"/>
  <c r="F6"/>
  <c r="H6" s="1"/>
  <c r="F2"/>
  <c r="F16" s="1"/>
  <c r="G12" i="1"/>
  <c r="E12"/>
  <c r="F6"/>
  <c r="H6" s="1"/>
  <c r="F7"/>
  <c r="H7" s="1"/>
  <c r="F2"/>
  <c r="F3"/>
  <c r="H3" s="1"/>
  <c r="F9"/>
  <c r="H9" s="1"/>
  <c r="F8"/>
  <c r="H8" s="1"/>
  <c r="F4"/>
  <c r="H4" s="1"/>
  <c r="F10"/>
  <c r="H10" s="1"/>
  <c r="F11"/>
  <c r="H11" s="1"/>
  <c r="F5"/>
  <c r="H5" s="1"/>
  <c r="H2" i="3" l="1"/>
  <c r="F12" i="1"/>
  <c r="H2"/>
  <c r="H12" s="1"/>
  <c r="H16" i="3" l="1"/>
</calcChain>
</file>

<file path=xl/sharedStrings.xml><?xml version="1.0" encoding="utf-8"?>
<sst xmlns="http://schemas.openxmlformats.org/spreadsheetml/2006/main" count="94" uniqueCount="36">
  <si>
    <t>depto</t>
  </si>
  <si>
    <t>nombre</t>
  </si>
  <si>
    <t xml:space="preserve">apellidos </t>
  </si>
  <si>
    <t>sueldo</t>
  </si>
  <si>
    <t>igss</t>
  </si>
  <si>
    <t>aumento</t>
  </si>
  <si>
    <t xml:space="preserve">liquido </t>
  </si>
  <si>
    <t>lorena</t>
  </si>
  <si>
    <t>ingrid</t>
  </si>
  <si>
    <t>kevin</t>
  </si>
  <si>
    <t>rodriguez ovando</t>
  </si>
  <si>
    <t>villafuerte martinez</t>
  </si>
  <si>
    <t>mazariegos ramos</t>
  </si>
  <si>
    <t>marta</t>
  </si>
  <si>
    <t>ramirez cordero</t>
  </si>
  <si>
    <t>yessenia</t>
  </si>
  <si>
    <t>marroquin vaides</t>
  </si>
  <si>
    <t>hugo</t>
  </si>
  <si>
    <t>patzan</t>
  </si>
  <si>
    <t>paulina</t>
  </si>
  <si>
    <t>ixcoy</t>
  </si>
  <si>
    <t>karin</t>
  </si>
  <si>
    <t>castellanos</t>
  </si>
  <si>
    <t xml:space="preserve">david </t>
  </si>
  <si>
    <t>salazar</t>
  </si>
  <si>
    <t xml:space="preserve">kevin </t>
  </si>
  <si>
    <t xml:space="preserve">tuchez corzo </t>
  </si>
  <si>
    <t>&gt;300</t>
  </si>
  <si>
    <t xml:space="preserve">descripcion </t>
  </si>
  <si>
    <t xml:space="preserve">contabilidad </t>
  </si>
  <si>
    <t>sistemas</t>
  </si>
  <si>
    <t>ventas</t>
  </si>
  <si>
    <t>Total general</t>
  </si>
  <si>
    <t xml:space="preserve">Total contabilidad </t>
  </si>
  <si>
    <t>Total sistemas</t>
  </si>
  <si>
    <t>Total ventas</t>
  </si>
</sst>
</file>

<file path=xl/styles.xml><?xml version="1.0" encoding="utf-8"?>
<styleSheet xmlns="http://schemas.openxmlformats.org/spreadsheetml/2006/main">
  <numFmts count="1">
    <numFmt numFmtId="164" formatCode="&quot;Q&quot;#,##0.0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0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GT"/>
  <c:chart>
    <c:autoTitleDeleted val="1"/>
    <c:plotArea>
      <c:layout>
        <c:manualLayout>
          <c:layoutTarget val="inner"/>
          <c:xMode val="edge"/>
          <c:yMode val="edge"/>
          <c:x val="0.15131299212598426"/>
          <c:y val="0.12834354039078449"/>
          <c:w val="0.52951399825021872"/>
          <c:h val="0.78446518259291664"/>
        </c:manualLayout>
      </c:layout>
      <c:pieChart>
        <c:varyColors val="1"/>
        <c:ser>
          <c:idx val="0"/>
          <c:order val="0"/>
          <c:explosion val="25"/>
          <c:cat>
            <c:strRef>
              <c:f>(subtotales!$B$5,subtotales!$B$8,subtotales!$B$14)</c:f>
              <c:strCache>
                <c:ptCount val="3"/>
                <c:pt idx="0">
                  <c:v>Total contabilidad </c:v>
                </c:pt>
                <c:pt idx="1">
                  <c:v>Total sistemas</c:v>
                </c:pt>
                <c:pt idx="2">
                  <c:v>Total ventas</c:v>
                </c:pt>
              </c:strCache>
            </c:strRef>
          </c:cat>
          <c:val>
            <c:numRef>
              <c:f>(subtotales!$H$5,subtotales!$H$8,subtotales!$H$14)</c:f>
              <c:numCache>
                <c:formatCode>"Q"#,##0.00</c:formatCode>
                <c:ptCount val="3"/>
                <c:pt idx="0">
                  <c:v>6110.369999999999</c:v>
                </c:pt>
                <c:pt idx="1">
                  <c:v>4707.99</c:v>
                </c:pt>
                <c:pt idx="2">
                  <c:v>25806.989999999998</c:v>
                </c:pt>
              </c:numCache>
            </c:numRef>
          </c:val>
        </c:ser>
        <c:dLbls>
          <c:showPercent val="1"/>
        </c:dLbls>
        <c:firstSliceAng val="0"/>
      </c:pieChart>
    </c:plotArea>
    <c:legend>
      <c:legendPos val="r"/>
      <c:layout>
        <c:manualLayout>
          <c:xMode val="edge"/>
          <c:yMode val="edge"/>
          <c:x val="0.74325131233595787"/>
          <c:y val="0.74479440069991265"/>
          <c:w val="0.25674868766404202"/>
          <c:h val="0.22324584426946631"/>
        </c:manualLayout>
      </c:layout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409575</xdr:colOff>
      <xdr:row>4</xdr:row>
      <xdr:rowOff>9525</xdr:rowOff>
    </xdr:from>
    <xdr:to>
      <xdr:col>6</xdr:col>
      <xdr:colOff>409575</xdr:colOff>
      <xdr:row>20</xdr:row>
      <xdr:rowOff>47625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438150</xdr:colOff>
      <xdr:row>5</xdr:row>
      <xdr:rowOff>28575</xdr:rowOff>
    </xdr:from>
    <xdr:to>
      <xdr:col>5</xdr:col>
      <xdr:colOff>285750</xdr:colOff>
      <xdr:row>6</xdr:row>
      <xdr:rowOff>114300</xdr:rowOff>
    </xdr:to>
    <xdr:sp macro="" textlink="">
      <xdr:nvSpPr>
        <xdr:cNvPr id="3" name="2 CuadroTexto"/>
        <xdr:cNvSpPr txBox="1"/>
      </xdr:nvSpPr>
      <xdr:spPr>
        <a:xfrm>
          <a:off x="1200150" y="981075"/>
          <a:ext cx="28956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s-GT" sz="1100"/>
            <a:t>porcentaje</a:t>
          </a:r>
          <a:r>
            <a:rPr lang="es-GT" sz="1100" baseline="0"/>
            <a:t> de sueldos  por departamento</a:t>
          </a:r>
          <a:endParaRPr lang="es-GT" sz="1100"/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</cdr:x>
      <cdr:y>0.8179</cdr:y>
    </cdr:from>
    <cdr:to>
      <cdr:x>0.32083</cdr:x>
      <cdr:y>0.95679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0" y="2524125"/>
          <a:ext cx="1466850" cy="4286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es-GT" sz="1100"/>
            <a:t>1=computo</a:t>
          </a:r>
        </a:p>
        <a:p xmlns:a="http://schemas.openxmlformats.org/drawingml/2006/main">
          <a:r>
            <a:rPr lang="es-GT" sz="1100"/>
            <a:t>2=contabilidad</a:t>
          </a:r>
        </a:p>
        <a:p xmlns:a="http://schemas.openxmlformats.org/drawingml/2006/main">
          <a:r>
            <a:rPr lang="es-GT" sz="1100"/>
            <a:t>3=ventas</a:t>
          </a: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workbookViewId="0">
      <selection sqref="A1:H12"/>
    </sheetView>
  </sheetViews>
  <sheetFormatPr baseColWidth="10" defaultRowHeight="15"/>
  <cols>
    <col min="4" max="4" width="18.7109375" bestFit="1" customWidth="1"/>
  </cols>
  <sheetData>
    <row r="1" spans="1:8">
      <c r="A1" t="s">
        <v>0</v>
      </c>
      <c r="B1" t="s">
        <v>28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1:8">
      <c r="A2">
        <v>1</v>
      </c>
      <c r="B2" t="s">
        <v>29</v>
      </c>
      <c r="C2" t="s">
        <v>13</v>
      </c>
      <c r="D2" t="s">
        <v>14</v>
      </c>
      <c r="E2" s="1">
        <v>2300</v>
      </c>
      <c r="F2" s="1">
        <f t="shared" ref="F2:F11" si="0">E2*0.0483</f>
        <v>111.09</v>
      </c>
      <c r="G2" s="1">
        <v>115</v>
      </c>
      <c r="H2" s="1">
        <f t="shared" ref="H2:H11" si="1">E2+G2-F2</f>
        <v>2303.91</v>
      </c>
    </row>
    <row r="3" spans="1:8">
      <c r="A3">
        <v>1</v>
      </c>
      <c r="B3" t="s">
        <v>30</v>
      </c>
      <c r="C3" t="s">
        <v>15</v>
      </c>
      <c r="D3" t="s">
        <v>16</v>
      </c>
      <c r="E3" s="1">
        <v>2400</v>
      </c>
      <c r="F3" s="1">
        <f t="shared" si="0"/>
        <v>115.92</v>
      </c>
      <c r="G3" s="1">
        <v>120</v>
      </c>
      <c r="H3" s="1">
        <f t="shared" si="1"/>
        <v>2404.08</v>
      </c>
    </row>
    <row r="4" spans="1:8">
      <c r="A4">
        <v>1</v>
      </c>
      <c r="B4" t="s">
        <v>31</v>
      </c>
      <c r="C4" t="s">
        <v>21</v>
      </c>
      <c r="D4" t="s">
        <v>22</v>
      </c>
      <c r="E4" s="1">
        <v>4500</v>
      </c>
      <c r="F4" s="1">
        <f t="shared" si="0"/>
        <v>217.35000000000002</v>
      </c>
      <c r="G4" s="1">
        <v>450</v>
      </c>
      <c r="H4" s="1">
        <f t="shared" si="1"/>
        <v>4732.6499999999996</v>
      </c>
    </row>
    <row r="5" spans="1:8">
      <c r="A5">
        <v>2</v>
      </c>
      <c r="B5" t="s">
        <v>29</v>
      </c>
      <c r="C5" t="s">
        <v>7</v>
      </c>
      <c r="D5" t="s">
        <v>11</v>
      </c>
      <c r="E5" s="1">
        <v>1800</v>
      </c>
      <c r="F5" s="1">
        <f t="shared" si="0"/>
        <v>86.94</v>
      </c>
      <c r="G5" s="1">
        <v>90</v>
      </c>
      <c r="H5" s="1">
        <f t="shared" si="1"/>
        <v>1803.06</v>
      </c>
    </row>
    <row r="6" spans="1:8">
      <c r="A6">
        <v>2</v>
      </c>
      <c r="B6" t="s">
        <v>29</v>
      </c>
      <c r="C6" t="s">
        <v>8</v>
      </c>
      <c r="D6" t="s">
        <v>12</v>
      </c>
      <c r="E6" s="1">
        <v>2000</v>
      </c>
      <c r="F6" s="1">
        <f t="shared" si="0"/>
        <v>96.600000000000009</v>
      </c>
      <c r="G6" s="1">
        <v>100</v>
      </c>
      <c r="H6" s="1">
        <f t="shared" si="1"/>
        <v>2003.4</v>
      </c>
    </row>
    <row r="7" spans="1:8">
      <c r="A7">
        <v>2</v>
      </c>
      <c r="B7" t="s">
        <v>30</v>
      </c>
      <c r="C7" t="s">
        <v>9</v>
      </c>
      <c r="D7" t="s">
        <v>10</v>
      </c>
      <c r="E7" s="1">
        <v>2300</v>
      </c>
      <c r="F7" s="1">
        <f t="shared" si="0"/>
        <v>111.09</v>
      </c>
      <c r="G7" s="1">
        <v>115</v>
      </c>
      <c r="H7" s="1">
        <f t="shared" si="1"/>
        <v>2303.91</v>
      </c>
    </row>
    <row r="8" spans="1:8">
      <c r="A8">
        <v>2</v>
      </c>
      <c r="B8" t="s">
        <v>31</v>
      </c>
      <c r="C8" t="s">
        <v>19</v>
      </c>
      <c r="D8" t="s">
        <v>20</v>
      </c>
      <c r="E8" s="1">
        <v>4300</v>
      </c>
      <c r="F8" s="1">
        <f t="shared" si="0"/>
        <v>207.69</v>
      </c>
      <c r="G8" s="1">
        <v>430</v>
      </c>
      <c r="H8" s="1">
        <f t="shared" si="1"/>
        <v>4522.3100000000004</v>
      </c>
    </row>
    <row r="9" spans="1:8">
      <c r="A9">
        <v>3</v>
      </c>
      <c r="B9" t="s">
        <v>31</v>
      </c>
      <c r="C9" t="s">
        <v>17</v>
      </c>
      <c r="D9" t="s">
        <v>18</v>
      </c>
      <c r="E9" s="1">
        <v>3400</v>
      </c>
      <c r="F9" s="1">
        <f t="shared" si="0"/>
        <v>164.22</v>
      </c>
      <c r="G9" s="1">
        <v>170</v>
      </c>
      <c r="H9" s="1">
        <f t="shared" si="1"/>
        <v>3405.78</v>
      </c>
    </row>
    <row r="10" spans="1:8">
      <c r="A10">
        <v>3</v>
      </c>
      <c r="B10" t="s">
        <v>31</v>
      </c>
      <c r="C10" t="s">
        <v>23</v>
      </c>
      <c r="D10" t="s">
        <v>24</v>
      </c>
      <c r="E10" s="1">
        <v>6000</v>
      </c>
      <c r="F10" s="1">
        <f t="shared" si="0"/>
        <v>289.8</v>
      </c>
      <c r="G10" s="1">
        <v>600</v>
      </c>
      <c r="H10" s="1">
        <f t="shared" si="1"/>
        <v>6310.2</v>
      </c>
    </row>
    <row r="11" spans="1:8">
      <c r="A11">
        <v>3</v>
      </c>
      <c r="B11" t="s">
        <v>31</v>
      </c>
      <c r="C11" t="s">
        <v>25</v>
      </c>
      <c r="D11" t="s">
        <v>26</v>
      </c>
      <c r="E11" s="1">
        <v>6500</v>
      </c>
      <c r="F11" s="1">
        <f t="shared" si="0"/>
        <v>313.95000000000005</v>
      </c>
      <c r="G11" s="1">
        <v>650</v>
      </c>
      <c r="H11" s="1">
        <f t="shared" si="1"/>
        <v>6836.05</v>
      </c>
    </row>
    <row r="12" spans="1:8">
      <c r="E12" s="1">
        <f>SUM(E2:E11)</f>
        <v>35500</v>
      </c>
      <c r="F12" s="1">
        <f>SUM(F2:F11)</f>
        <v>1714.65</v>
      </c>
      <c r="G12" s="1">
        <f>SUM(G2:G11)</f>
        <v>2840</v>
      </c>
      <c r="H12" s="1">
        <f>SUM(H2:H11)</f>
        <v>36625.35</v>
      </c>
    </row>
  </sheetData>
  <sortState ref="A2:H11">
    <sortCondition ref="A1"/>
  </sortState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2"/>
  <sheetViews>
    <sheetView tabSelected="1" workbookViewId="0">
      <selection sqref="A1:G1"/>
    </sheetView>
  </sheetViews>
  <sheetFormatPr baseColWidth="10" defaultRowHeight="1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3</v>
      </c>
      <c r="B2" t="s">
        <v>23</v>
      </c>
      <c r="C2" t="s">
        <v>24</v>
      </c>
      <c r="D2" s="1">
        <v>6000</v>
      </c>
      <c r="E2" s="1">
        <v>289.8</v>
      </c>
      <c r="F2" s="1">
        <v>600</v>
      </c>
      <c r="G2" s="1">
        <v>6310.2</v>
      </c>
    </row>
    <row r="3" spans="1:7">
      <c r="A3">
        <v>3</v>
      </c>
      <c r="B3" t="s">
        <v>25</v>
      </c>
      <c r="C3" t="s">
        <v>26</v>
      </c>
      <c r="D3" s="1">
        <v>6500</v>
      </c>
      <c r="E3" s="1">
        <v>313.95000000000005</v>
      </c>
      <c r="F3" s="1">
        <v>650</v>
      </c>
      <c r="G3" s="1">
        <v>6836.05</v>
      </c>
    </row>
    <row r="21" spans="1:2">
      <c r="A21" t="s">
        <v>0</v>
      </c>
      <c r="B21" t="s">
        <v>5</v>
      </c>
    </row>
    <row r="22" spans="1:2">
      <c r="A22">
        <v>3</v>
      </c>
      <c r="B22" t="s">
        <v>27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6"/>
  <sheetViews>
    <sheetView workbookViewId="0">
      <selection activeCell="H14" activeCellId="5" sqref="B5 H5 B8 H8 B14 H14"/>
    </sheetView>
  </sheetViews>
  <sheetFormatPr baseColWidth="10" defaultRowHeight="15" outlineLevelRow="2"/>
  <cols>
    <col min="2" max="2" width="17.42578125" bestFit="1" customWidth="1"/>
    <col min="4" max="4" width="18.7109375" bestFit="1" customWidth="1"/>
  </cols>
  <sheetData>
    <row r="1" spans="1:8">
      <c r="A1" t="s">
        <v>0</v>
      </c>
      <c r="B1" t="s">
        <v>28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1:8" outlineLevel="2">
      <c r="A2">
        <v>1</v>
      </c>
      <c r="B2" t="s">
        <v>29</v>
      </c>
      <c r="C2" t="s">
        <v>13</v>
      </c>
      <c r="D2" t="s">
        <v>14</v>
      </c>
      <c r="E2" s="1">
        <v>2300</v>
      </c>
      <c r="F2" s="1">
        <f>E2*0.0483</f>
        <v>111.09</v>
      </c>
      <c r="G2" s="1">
        <v>115</v>
      </c>
      <c r="H2" s="1">
        <f>E2+G2-F2</f>
        <v>2303.91</v>
      </c>
    </row>
    <row r="3" spans="1:8" outlineLevel="2">
      <c r="A3">
        <v>2</v>
      </c>
      <c r="B3" t="s">
        <v>29</v>
      </c>
      <c r="C3" t="s">
        <v>7</v>
      </c>
      <c r="D3" t="s">
        <v>11</v>
      </c>
      <c r="E3" s="1">
        <v>1800</v>
      </c>
      <c r="F3" s="1">
        <f>E3*0.0483</f>
        <v>86.94</v>
      </c>
      <c r="G3" s="1">
        <v>90</v>
      </c>
      <c r="H3" s="1">
        <f>E3+G3-F3</f>
        <v>1803.06</v>
      </c>
    </row>
    <row r="4" spans="1:8" outlineLevel="2">
      <c r="A4">
        <v>2</v>
      </c>
      <c r="B4" t="s">
        <v>29</v>
      </c>
      <c r="C4" t="s">
        <v>8</v>
      </c>
      <c r="D4" t="s">
        <v>12</v>
      </c>
      <c r="E4" s="1">
        <v>2000</v>
      </c>
      <c r="F4" s="1">
        <f>E4*0.0483</f>
        <v>96.600000000000009</v>
      </c>
      <c r="G4" s="1">
        <v>100</v>
      </c>
      <c r="H4" s="1">
        <f>E4+G4-F4</f>
        <v>2003.4</v>
      </c>
    </row>
    <row r="5" spans="1:8" outlineLevel="1">
      <c r="B5" s="2" t="s">
        <v>33</v>
      </c>
      <c r="E5" s="1"/>
      <c r="F5" s="1"/>
      <c r="G5" s="1"/>
      <c r="H5" s="1">
        <f>SUBTOTAL(9,H2:H4)</f>
        <v>6110.369999999999</v>
      </c>
    </row>
    <row r="6" spans="1:8" outlineLevel="2">
      <c r="A6">
        <v>1</v>
      </c>
      <c r="B6" t="s">
        <v>30</v>
      </c>
      <c r="C6" t="s">
        <v>15</v>
      </c>
      <c r="D6" t="s">
        <v>16</v>
      </c>
      <c r="E6" s="1">
        <v>2400</v>
      </c>
      <c r="F6" s="1">
        <f>E6*0.0483</f>
        <v>115.92</v>
      </c>
      <c r="G6" s="1">
        <v>120</v>
      </c>
      <c r="H6" s="1">
        <f>E6+G6-F6</f>
        <v>2404.08</v>
      </c>
    </row>
    <row r="7" spans="1:8" outlineLevel="2">
      <c r="A7">
        <v>2</v>
      </c>
      <c r="B7" t="s">
        <v>30</v>
      </c>
      <c r="C7" t="s">
        <v>9</v>
      </c>
      <c r="D7" t="s">
        <v>10</v>
      </c>
      <c r="E7" s="1">
        <v>2300</v>
      </c>
      <c r="F7" s="1">
        <f>E7*0.0483</f>
        <v>111.09</v>
      </c>
      <c r="G7" s="1">
        <v>115</v>
      </c>
      <c r="H7" s="1">
        <f>E7+G7-F7</f>
        <v>2303.91</v>
      </c>
    </row>
    <row r="8" spans="1:8" outlineLevel="1">
      <c r="B8" s="3" t="s">
        <v>34</v>
      </c>
      <c r="E8" s="1"/>
      <c r="F8" s="1"/>
      <c r="G8" s="1"/>
      <c r="H8" s="1">
        <f>SUBTOTAL(9,H6:H7)</f>
        <v>4707.99</v>
      </c>
    </row>
    <row r="9" spans="1:8" outlineLevel="2">
      <c r="A9">
        <v>1</v>
      </c>
      <c r="B9" t="s">
        <v>31</v>
      </c>
      <c r="C9" t="s">
        <v>21</v>
      </c>
      <c r="D9" t="s">
        <v>22</v>
      </c>
      <c r="E9" s="1">
        <v>4500</v>
      </c>
      <c r="F9" s="1">
        <f>E9*0.0483</f>
        <v>217.35000000000002</v>
      </c>
      <c r="G9" s="1">
        <v>450</v>
      </c>
      <c r="H9" s="1">
        <f>E9+G9-F9</f>
        <v>4732.6499999999996</v>
      </c>
    </row>
    <row r="10" spans="1:8" outlineLevel="2">
      <c r="A10">
        <v>2</v>
      </c>
      <c r="B10" t="s">
        <v>31</v>
      </c>
      <c r="C10" t="s">
        <v>19</v>
      </c>
      <c r="D10" t="s">
        <v>20</v>
      </c>
      <c r="E10" s="1">
        <v>4300</v>
      </c>
      <c r="F10" s="1">
        <f>E10*0.0483</f>
        <v>207.69</v>
      </c>
      <c r="G10" s="1">
        <v>430</v>
      </c>
      <c r="H10" s="1">
        <f>E10+G10-F10</f>
        <v>4522.3100000000004</v>
      </c>
    </row>
    <row r="11" spans="1:8" outlineLevel="2">
      <c r="A11">
        <v>3</v>
      </c>
      <c r="B11" t="s">
        <v>31</v>
      </c>
      <c r="C11" t="s">
        <v>17</v>
      </c>
      <c r="D11" t="s">
        <v>18</v>
      </c>
      <c r="E11" s="1">
        <v>3400</v>
      </c>
      <c r="F11" s="1">
        <f>E11*0.0483</f>
        <v>164.22</v>
      </c>
      <c r="G11" s="1">
        <v>170</v>
      </c>
      <c r="H11" s="1">
        <f>E11+G11-F11</f>
        <v>3405.78</v>
      </c>
    </row>
    <row r="12" spans="1:8" outlineLevel="2">
      <c r="A12">
        <v>3</v>
      </c>
      <c r="B12" t="s">
        <v>31</v>
      </c>
      <c r="C12" t="s">
        <v>23</v>
      </c>
      <c r="D12" t="s">
        <v>24</v>
      </c>
      <c r="E12" s="1">
        <v>6000</v>
      </c>
      <c r="F12" s="1">
        <f>E12*0.0483</f>
        <v>289.8</v>
      </c>
      <c r="G12" s="1">
        <v>600</v>
      </c>
      <c r="H12" s="1">
        <f>E12+G12-F12</f>
        <v>6310.2</v>
      </c>
    </row>
    <row r="13" spans="1:8" outlineLevel="2">
      <c r="A13">
        <v>3</v>
      </c>
      <c r="B13" t="s">
        <v>31</v>
      </c>
      <c r="C13" t="s">
        <v>25</v>
      </c>
      <c r="D13" t="s">
        <v>26</v>
      </c>
      <c r="E13" s="1">
        <v>6500</v>
      </c>
      <c r="F13" s="1">
        <f>E13*0.0483</f>
        <v>313.95000000000005</v>
      </c>
      <c r="G13" s="1">
        <v>650</v>
      </c>
      <c r="H13" s="1">
        <f>E13+G13-F13</f>
        <v>6836.05</v>
      </c>
    </row>
    <row r="14" spans="1:8" outlineLevel="1">
      <c r="B14" s="3" t="s">
        <v>35</v>
      </c>
      <c r="E14" s="1"/>
      <c r="F14" s="1"/>
      <c r="G14" s="1"/>
      <c r="H14" s="1">
        <f>SUBTOTAL(9,H9:H13)</f>
        <v>25806.989999999998</v>
      </c>
    </row>
    <row r="15" spans="1:8">
      <c r="B15" s="3" t="s">
        <v>32</v>
      </c>
      <c r="E15" s="1"/>
      <c r="F15" s="1"/>
      <c r="G15" s="1"/>
      <c r="H15" s="1">
        <f>SUBTOTAL(9,H2:H13)</f>
        <v>36625.35</v>
      </c>
    </row>
    <row r="16" spans="1:8">
      <c r="E16" s="1">
        <f>SUM(E2:E13)</f>
        <v>35500</v>
      </c>
      <c r="F16" s="1">
        <f>SUM(F2:F13)</f>
        <v>1714.65</v>
      </c>
      <c r="G16" s="1">
        <f>SUM(G2:G13)</f>
        <v>2840</v>
      </c>
      <c r="H16" s="1">
        <f>SUM(H2:H13)</f>
        <v>47443.71</v>
      </c>
    </row>
  </sheetData>
  <sortState ref="A2:H12">
    <sortCondition ref="B2:B12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6" sqref="F6"/>
    </sheetView>
  </sheetViews>
  <sheetFormatPr baseColWidth="10" defaultRowHeight="1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Hoja1</vt:lpstr>
      <vt:lpstr>filtro avanzado</vt:lpstr>
      <vt:lpstr>subtotales</vt:lpstr>
      <vt:lpstr>grafico</vt:lpstr>
      <vt:lpstr>'filtro avanzado'!Área_de_extracción</vt:lpstr>
      <vt:lpstr>'filtro avanzado'!Criterios</vt:lpstr>
    </vt:vector>
  </TitlesOfParts>
  <Company>Coactemalan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perito5</dc:creator>
  <cp:lastModifiedBy>perito5</cp:lastModifiedBy>
  <dcterms:created xsi:type="dcterms:W3CDTF">2011-05-12T13:27:05Z</dcterms:created>
  <dcterms:modified xsi:type="dcterms:W3CDTF">2011-05-13T13:34:46Z</dcterms:modified>
</cp:coreProperties>
</file>